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/>
  <c r="AO2" i="2"/>
  <c r="T2" i="4" s="1"/>
  <c r="AP2" i="2"/>
  <c r="F2" i="9"/>
  <c r="E2" i="9"/>
  <c r="D2" i="9"/>
  <c r="C2" i="9"/>
  <c r="B2" i="9"/>
  <c r="AK2" i="2"/>
  <c r="S2" i="4" s="1"/>
  <c r="AJ2" i="2"/>
  <c r="R2" i="4" s="1"/>
  <c r="AI2" i="2"/>
  <c r="Q2" i="4" s="1"/>
  <c r="AH2" i="2"/>
  <c r="P2" i="4" s="1"/>
  <c r="AG2" i="2"/>
  <c r="O2" i="4" s="1"/>
  <c r="AF2" i="2"/>
  <c r="N2" i="4" s="1"/>
  <c r="AE2" i="2"/>
  <c r="M2" i="4" s="1"/>
  <c r="AD2" i="2"/>
  <c r="AC2" i="2"/>
  <c r="AB2" i="2"/>
  <c r="J2" i="4" s="1"/>
  <c r="AA2" i="2"/>
  <c r="Z2" i="2"/>
  <c r="H2" i="4" s="1"/>
  <c r="Y2" i="2"/>
  <c r="G2" i="4" s="1"/>
  <c r="X2" i="2"/>
  <c r="F2" i="4" s="1"/>
  <c r="W2" i="2"/>
  <c r="E2" i="4" s="1"/>
  <c r="V2" i="2"/>
  <c r="D2" i="4" s="1"/>
  <c r="U2" i="2"/>
  <c r="C2" i="4" s="1"/>
  <c r="T2" i="2"/>
  <c r="B2" i="4" s="1"/>
  <c r="S2" i="2"/>
  <c r="B2" i="2"/>
  <c r="B2" i="5" s="1"/>
  <c r="R2" i="2"/>
  <c r="R2" i="5" s="1"/>
  <c r="Q2" i="2"/>
  <c r="Q2" i="5" s="1"/>
  <c r="P2" i="2"/>
  <c r="P2" i="5" s="1"/>
  <c r="O2" i="2"/>
  <c r="O2" i="5" s="1"/>
  <c r="N2" i="2"/>
  <c r="N2" i="5" s="1"/>
  <c r="M2" i="2"/>
  <c r="M2" i="5" s="1"/>
  <c r="L2" i="2"/>
  <c r="K2" i="2"/>
  <c r="J2" i="2"/>
  <c r="J2" i="5" s="1"/>
  <c r="I2" i="2"/>
  <c r="I2" i="5" s="1"/>
  <c r="H2" i="2"/>
  <c r="H2" i="5" s="1"/>
  <c r="G2" i="2"/>
  <c r="G2" i="5" s="1"/>
  <c r="F2" i="2"/>
  <c r="F2" i="5" s="1"/>
  <c r="E2" i="2"/>
  <c r="E2" i="5" s="1"/>
  <c r="D2" i="2"/>
  <c r="D2" i="5" s="1"/>
  <c r="C2" i="2"/>
  <c r="A2" i="2"/>
  <c r="B1" i="5"/>
  <c r="H1" i="5"/>
  <c r="P1" i="5"/>
  <c r="F1" i="4"/>
  <c r="N1" i="4"/>
  <c r="S1" i="4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K2" i="4"/>
  <c r="L2" i="5"/>
  <c r="A2" i="5"/>
  <c r="I2" i="4"/>
  <c r="A2" i="4"/>
  <c r="K2" i="5"/>
  <c r="C2" i="5"/>
  <c r="L2" i="4"/>
</calcChain>
</file>

<file path=xl/sharedStrings.xml><?xml version="1.0" encoding="utf-8"?>
<sst xmlns="http://schemas.openxmlformats.org/spreadsheetml/2006/main" count="174" uniqueCount="121">
  <si>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</si>
  <si>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</si>
  <si>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</si>
  <si>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</si>
  <si>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</si>
  <si>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</si>
  <si>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</si>
  <si>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</si>
  <si>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</si>
  <si>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</si>
  <si>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</si>
  <si>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</si>
  <si>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</si>
  <si>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</si>
  <si>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</si>
  <si>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</si>
  <si>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</si>
  <si>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</si>
  <si>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</si>
  <si>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</si>
  <si>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</si>
  <si>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</si>
  <si>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</si>
  <si>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</si>
  <si>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</si>
  <si>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</si>
  <si>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</si>
  <si>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</si>
  <si>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</si>
  <si>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</si>
  <si>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</si>
  <si>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</si>
  <si>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</si>
  <si>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</si>
  <si>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</si>
  <si>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</si>
  <si>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</si>
  <si>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</si>
  <si>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</si>
  <si>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</si>
  <si>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</si>
  <si>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</si>
  <si>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</si>
  <si>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</si>
  <si>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</si>
  <si>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</si>
  <si>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</si>
  <si>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</si>
  <si>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</si>
  <si>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</si>
  <si>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</si>
  <si>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</si>
  <si>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</si>
  <si>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</si>
  <si>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</si>
  <si>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</si>
  <si>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</si>
  <si>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</si>
  <si>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</si>
  <si>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</si>
  <si>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</si>
  <si>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</si>
  <si>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</si>
  <si>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</si>
  <si>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</si>
  <si>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</si>
  <si>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</si>
  <si>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</si>
  <si>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</si>
  <si>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</si>
  <si>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</si>
  <si>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</si>
  <si>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</si>
  <si>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</si>
  <si>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</si>
  <si>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</si>
  <si>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</si>
  <si>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</si>
  <si>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</si>
  <si>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</si>
  <si>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</si>
  <si>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</si>
  <si>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</si>
  <si>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</si>
  <si>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</si>
  <si>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</si>
  <si>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</si>
  <si>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</si>
  <si>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</si>
  <si>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</si>
  <si>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</si>
  <si>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</si>
  <si>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</si>
  <si>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</si>
  <si>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</si>
  <si>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</si>
  <si>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</si>
  <si>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</si>
  <si>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Jagodina</t>
  </si>
  <si>
    <t>Jagodina</t>
  </si>
  <si>
    <t>Jagodina Kneginje Milice 80</t>
  </si>
  <si>
    <t>07184506</t>
  </si>
  <si>
    <t>102495014</t>
  </si>
  <si>
    <t>160-97937-78</t>
  </si>
  <si>
    <t>063270262 Miroslav Kostić</t>
  </si>
  <si>
    <t>RSTSN</t>
  </si>
  <si>
    <t>miroslavkostic60 gmail.com</t>
  </si>
  <si>
    <t>8</t>
  </si>
  <si>
    <t>BS666/2017 02.02.2017</t>
  </si>
  <si>
    <t>sportsko udruženje</t>
  </si>
  <si>
    <t>Stonoteniski savez Srbije, Stonoteniski savez Jagodine</t>
  </si>
  <si>
    <t>Ljubiša Milosavljević</t>
  </si>
  <si>
    <t>12</t>
  </si>
  <si>
    <t>0</t>
  </si>
  <si>
    <t>2011</t>
  </si>
  <si>
    <t>redovni</t>
  </si>
  <si>
    <t>ne</t>
  </si>
  <si>
    <t>Miroslav Kostić</t>
  </si>
  <si>
    <t>Kneza Miloša 108/4</t>
  </si>
  <si>
    <t>Druga liga</t>
  </si>
  <si>
    <t>21.07.2022.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</si>
</sst>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25" zoomScale="80" zoomScaleSheetLayoutView="80" workbookViewId="0">
      <selection activeCell="C11" sqref="C11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107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104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105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42756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107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113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113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113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113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113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113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113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113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113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113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114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115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117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116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118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119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116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117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120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117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T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Jagodina</v>
      </c>
      <c r="C2" s="25" t="str">
        <f>Sheet1!C4</f>
        <v>Jagodina</v>
      </c>
      <c r="D2" s="25" t="str">
        <f>Sheet1!C5</f>
        <v>Jagodina</v>
      </c>
      <c r="E2" s="25" t="str">
        <f>Sheet1!C6</f>
        <v>Jagodina Kneginje Milice 80</v>
      </c>
      <c r="F2" s="25" t="str">
        <f>Sheet1!C7</f>
        <v>07184506</v>
      </c>
      <c r="G2" s="25" t="str">
        <f>Sheet1!C8</f>
        <v>102495014</v>
      </c>
      <c r="H2" s="25" t="str">
        <f>Sheet1!C9</f>
        <v>160-97937-78</v>
      </c>
      <c r="I2" s="25" t="str">
        <f>Sheet1!C10</f>
        <v>8</v>
      </c>
      <c r="J2" s="25" t="str">
        <f>Sheet1!C11</f>
        <v>063270262 Miroslav Kostić</v>
      </c>
      <c r="K2" s="25" t="str">
        <f>Sheet1!C12</f>
        <v>RSTSN</v>
      </c>
      <c r="L2" s="25" t="str">
        <f>Sheet1!C13</f>
        <v>miroslavkostic60 gmail.com</v>
      </c>
      <c r="M2" s="25">
        <f>Sheet1!C14</f>
        <v>0</v>
      </c>
      <c r="N2" s="25" t="str">
        <f>Sheet1!C15</f>
        <v>BS666/2017 02.02.2017</v>
      </c>
      <c r="O2" s="25" t="str">
        <f>Sheet1!C16</f>
        <v>sportsko udruženje</v>
      </c>
      <c r="P2" s="25" t="str">
        <f>Sheet1!C17</f>
        <v>Stonoteniski savez Srbije, Stonoteniski savez Jagodine</v>
      </c>
      <c r="Q2" s="14">
        <f>Sheet1!C18</f>
        <v>42756</v>
      </c>
      <c r="R2" s="25" t="str">
        <f>Sheet1!C19</f>
        <v>Ljubiša Milosavljević</v>
      </c>
      <c r="S2" s="25">
        <f>Sheet1!C20</f>
        <v>0</v>
      </c>
      <c r="T2" s="25" t="str">
        <f>Sheet1!C21</f>
        <v>12</v>
      </c>
      <c r="U2" s="25" t="str">
        <f>Sheet1!C22</f>
        <v>8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0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2011</v>
      </c>
      <c r="AG2" s="25" t="str">
        <f>Sheet1!C34</f>
        <v>redovni</v>
      </c>
      <c r="AH2" s="25" t="str">
        <f>Sheet1!C35</f>
        <v>Miroslav Kostić</v>
      </c>
      <c r="AI2" s="25" t="str">
        <f>Sheet1!C36</f>
        <v>ne</v>
      </c>
      <c r="AJ2" s="25">
        <f>Sheet1!C37</f>
        <v>0</v>
      </c>
      <c r="AK2" s="25" t="str">
        <f>Sheet1!C38</f>
        <v>Kneza Miloša 108/4</v>
      </c>
      <c r="AL2" s="46" t="str">
        <f>Sheet1!C39</f>
        <v>Druga liga</v>
      </c>
      <c r="AM2" s="47" t="str">
        <f>Sheet1!C40</f>
        <v>ne</v>
      </c>
      <c r="AN2" s="47" t="str">
        <f>Sheet1!C41</f>
        <v>Miroslav Kostić</v>
      </c>
      <c r="AO2" s="48" t="str">
        <f>Sheet1!C42</f>
        <v>21.07.2022.</v>
      </c>
      <c r="AP2" s="48" t="str">
        <f>Sheet1!C44</f>
        <v>Miroslav Kostić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Jagodina</v>
      </c>
      <c r="C2" s="14" t="str">
        <f>sve!C2</f>
        <v>Jagodina</v>
      </c>
      <c r="D2" s="14" t="str">
        <f>sve!D2</f>
        <v>Jagodina</v>
      </c>
      <c r="E2" s="14" t="str">
        <f>sve!E2</f>
        <v>Jagodina Kneginje Milice 80</v>
      </c>
      <c r="F2" s="14" t="str">
        <f>sve!F2</f>
        <v>07184506</v>
      </c>
      <c r="G2" s="14" t="str">
        <f>sve!G2</f>
        <v>102495014</v>
      </c>
      <c r="H2" s="14" t="str">
        <f>sve!H2</f>
        <v>160-97937-78</v>
      </c>
      <c r="I2" s="14" t="str">
        <f>sve!I2</f>
        <v>8</v>
      </c>
      <c r="J2" s="14" t="str">
        <f>sve!J2</f>
        <v>063270262 Miroslav Kostić</v>
      </c>
      <c r="K2" s="14" t="str">
        <f>sve!K2</f>
        <v>RSTSN</v>
      </c>
      <c r="L2" s="14" t="str">
        <f>sve!L2</f>
        <v>miroslavkostic60 gmail.com</v>
      </c>
      <c r="M2" s="14">
        <f>sve!M2</f>
        <v>0</v>
      </c>
      <c r="N2" s="14" t="str">
        <f>sve!N2</f>
        <v>BS666/2017 02.02.2017</v>
      </c>
      <c r="O2" s="14" t="str">
        <f>sve!O2</f>
        <v>sportsko udruženje</v>
      </c>
      <c r="P2" s="14" t="str">
        <f>sve!P2</f>
        <v>Stonoteniski savez Srbije, Stonoteniski savez Jagodine</v>
      </c>
      <c r="Q2" s="19">
        <f>sve!Q2</f>
        <v>42756</v>
      </c>
      <c r="R2" s="14" t="str">
        <f>sve!R2</f>
        <v>Ljubiša Milosavljević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12</v>
      </c>
      <c r="C2" s="14" t="str">
        <f>sve!U2</f>
        <v>8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0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2011</v>
      </c>
      <c r="O2" s="14" t="str">
        <f>sve!AG2</f>
        <v>redovni</v>
      </c>
      <c r="P2" s="14" t="str">
        <f>sve!AH2</f>
        <v>Miroslav Kostić</v>
      </c>
      <c r="Q2" s="14" t="str">
        <f>sve!AI2</f>
        <v>ne</v>
      </c>
      <c r="R2" s="14">
        <f>sve!AJ2</f>
        <v>0</v>
      </c>
      <c r="S2" s="14" t="str">
        <f>sve!AK2</f>
        <v>Kneza Miloša 108/4</v>
      </c>
      <c r="T2" s="19" t="str">
        <f>sve!AO2</f>
        <v>21.07.2022.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Jagodina</v>
      </c>
      <c r="D2" s="33" t="str">
        <f>Sheet1!C5</f>
        <v>Jagodina</v>
      </c>
      <c r="E2" s="33" t="str">
        <f>Sheet1!C34</f>
        <v>redovni</v>
      </c>
      <c r="F2" s="33" t="str">
        <f>Sheet1!C12</f>
        <v>RSTSN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2022-07-21T08:00:55Z</cp:lastPrinted>
  <dcterms:created xsi:type="dcterms:W3CDTF">2017-05-30T19:52:11Z</dcterms:created>
  <dcterms:modified xsi:type="dcterms:W3CDTF">2022-07-22T08:12:03Z</dcterms:modified>
</cp:coreProperties>
</file>